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ManagingLogisticsFLows\7th edition\Instructors manual - 7th edition\Final IM\Chap 6 - Cases, Discussion Questions, Examples &amp; Exercises\Exercises\"/>
    </mc:Choice>
  </mc:AlternateContent>
  <bookViews>
    <workbookView xWindow="0" yWindow="0" windowWidth="32910" windowHeight="14760"/>
  </bookViews>
  <sheets>
    <sheet name="Ex 6.3" sheetId="1" r:id="rId1"/>
  </sheets>
  <calcPr calcId="162913"/>
</workbook>
</file>

<file path=xl/calcChain.xml><?xml version="1.0" encoding="utf-8"?>
<calcChain xmlns="http://schemas.openxmlformats.org/spreadsheetml/2006/main">
  <c r="J16" i="1" l="1"/>
  <c r="J52" i="1" s="1"/>
  <c r="H16" i="1"/>
  <c r="M16" i="1" s="1"/>
  <c r="J28" i="1"/>
  <c r="H28" i="1"/>
  <c r="N28" i="1"/>
  <c r="J36" i="1"/>
  <c r="H36" i="1"/>
  <c r="M36" i="1" s="1"/>
  <c r="N36" i="1"/>
  <c r="J48" i="1"/>
  <c r="H48" i="1"/>
  <c r="N48" i="1" s="1"/>
  <c r="N16" i="1"/>
  <c r="M48" i="1"/>
  <c r="M28" i="1"/>
  <c r="G7" i="1" l="1"/>
  <c r="G4" i="1"/>
</calcChain>
</file>

<file path=xl/comments1.xml><?xml version="1.0" encoding="utf-8"?>
<comments xmlns="http://schemas.openxmlformats.org/spreadsheetml/2006/main">
  <authors>
    <author>mchen</author>
  </authors>
  <commentList>
    <comment ref="N16" authorId="0" shapeId="0">
      <text>
        <r>
          <rPr>
            <sz val="14"/>
            <color indexed="81"/>
            <rFont val="Tahoma"/>
            <family val="2"/>
          </rPr>
          <t xml:space="preserve">This formula is more complex than others because it is dealing with a more complicated situation. The demand has been increasing for two years and reach a amount that can not be supplied by Mixemat. Alphacap has too makeup shortfalls from spot market. To read the formula, it is critical to recognize that the cell E6 is the max amount Mixemat can supply.
</t>
        </r>
      </text>
    </comment>
  </commentList>
</comments>
</file>

<file path=xl/sharedStrings.xml><?xml version="1.0" encoding="utf-8"?>
<sst xmlns="http://schemas.openxmlformats.org/spreadsheetml/2006/main" count="30" uniqueCount="26">
  <si>
    <t>Past Year</t>
  </si>
  <si>
    <t>Year 1</t>
  </si>
  <si>
    <t>Year 2</t>
  </si>
  <si>
    <t>Probability</t>
  </si>
  <si>
    <t>Total</t>
  </si>
  <si>
    <t>Discount Rate</t>
  </si>
  <si>
    <t>Option 1: Multichem</t>
  </si>
  <si>
    <t>Option 2: Mixemat</t>
  </si>
  <si>
    <t>Cost</t>
  </si>
  <si>
    <t>Expected Cost of Option 1</t>
  </si>
  <si>
    <t>Expected Cost of Option 2</t>
  </si>
  <si>
    <t>Exercise 6-3: Alphacap</t>
  </si>
  <si>
    <t>Cost/Unit</t>
  </si>
  <si>
    <t>High Demand Max</t>
  </si>
  <si>
    <t>Spot Market</t>
  </si>
  <si>
    <t>High Demand Price</t>
  </si>
  <si>
    <t>Low Demand Price</t>
  </si>
  <si>
    <t>Doublecap Sales</t>
  </si>
  <si>
    <r>
      <t xml:space="preserve">Doublecap Sales, </t>
    </r>
    <r>
      <rPr>
        <i/>
        <sz val="12"/>
        <rFont val="Arial"/>
        <family val="2"/>
      </rPr>
      <t>S</t>
    </r>
    <r>
      <rPr>
        <i/>
        <vertAlign val="subscript"/>
        <sz val="12"/>
        <rFont val="Arial"/>
        <family val="2"/>
      </rPr>
      <t>u</t>
    </r>
  </si>
  <si>
    <r>
      <t xml:space="preserve">Doublecap Sales, </t>
    </r>
    <r>
      <rPr>
        <i/>
        <sz val="12"/>
        <rFont val="Arial"/>
        <family val="2"/>
      </rPr>
      <t>S</t>
    </r>
    <r>
      <rPr>
        <i/>
        <vertAlign val="subscript"/>
        <sz val="12"/>
        <rFont val="Arial"/>
        <family val="2"/>
      </rPr>
      <t>d</t>
    </r>
  </si>
  <si>
    <r>
      <t xml:space="preserve">Doublecap Sales, </t>
    </r>
    <r>
      <rPr>
        <i/>
        <sz val="12"/>
        <rFont val="Arial"/>
        <family val="2"/>
      </rPr>
      <t>S</t>
    </r>
    <r>
      <rPr>
        <i/>
        <vertAlign val="subscript"/>
        <sz val="12"/>
        <rFont val="Arial"/>
        <family val="2"/>
      </rPr>
      <t>uu</t>
    </r>
  </si>
  <si>
    <r>
      <t xml:space="preserve">Doublecap Sales, </t>
    </r>
    <r>
      <rPr>
        <i/>
        <sz val="12"/>
        <rFont val="Arial"/>
        <family val="2"/>
      </rPr>
      <t>S</t>
    </r>
    <r>
      <rPr>
        <i/>
        <vertAlign val="subscript"/>
        <sz val="12"/>
        <rFont val="Arial"/>
        <family val="2"/>
      </rPr>
      <t>ud</t>
    </r>
  </si>
  <si>
    <r>
      <t xml:space="preserve">Doublecap Sales, </t>
    </r>
    <r>
      <rPr>
        <i/>
        <sz val="12"/>
        <rFont val="Arial"/>
        <family val="2"/>
      </rPr>
      <t>S</t>
    </r>
    <r>
      <rPr>
        <i/>
        <vertAlign val="subscript"/>
        <sz val="12"/>
        <rFont val="Arial"/>
        <family val="2"/>
      </rPr>
      <t>du</t>
    </r>
  </si>
  <si>
    <r>
      <t xml:space="preserve">Doublecap Sales, </t>
    </r>
    <r>
      <rPr>
        <i/>
        <sz val="12"/>
        <rFont val="Arial"/>
        <family val="2"/>
      </rPr>
      <t>S</t>
    </r>
    <r>
      <rPr>
        <i/>
        <vertAlign val="subscript"/>
        <sz val="12"/>
        <rFont val="Arial"/>
        <family val="2"/>
      </rPr>
      <t>dd</t>
    </r>
  </si>
  <si>
    <t>Option 1 (Multichem)</t>
  </si>
  <si>
    <t>Option 2 (Mixemat)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</si>
</sst>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quot;$&quot;#,##0_);[Red]\(&quot;$&quot;#,##0\)"/>
    <numFmt numFmtId="44" formatCode="_(&quot;$&quot;* #,##0.00_);_(&quot;$&quot;* \(#,##0.00\);_(&quot;$&quot;* &quot;-&quot;??_);_(@_)"/>
    <numFmt numFmtId="43" formatCode="_(* #,##0.00_);_(* \(#,##0.00\);_(* &quot;-&quot;??_);_(@_)"/>
    <numFmt numFmtId="164" formatCode="_(* #,##0_);_(* \(#,##0\);_(* &quot;-&quot;??_);_(@_)"/>
    <numFmt numFmtId="165" formatCode="_(&quot;$&quot;* #,##0_);_(&quot;$&quot;* \(#,##0\);_(&quot;$&quot;* &quot;-&quot;??_);_(@_)"/>
  </numFmts>
  <fonts count="8" x14ac:knownFonts="1">
    <font>
      <sz val="10"/>
      <name val="Arial"/>
    </font>
    <font>
      <sz val="10"/>
      <name val="Arial"/>
      <family val="2"/>
    </font>
    <font>
      <sz val="14"/>
      <color indexed="81"/>
      <name val="Tahoma"/>
      <family val="2"/>
    </font>
    <font>
      <b/>
      <u/>
      <sz val="12"/>
      <name val="Arial"/>
      <family val="2"/>
    </font>
    <font>
      <sz val="12"/>
      <name val="Arial"/>
      <family val="2"/>
    </font>
    <font>
      <u/>
      <sz val="12"/>
      <name val="Arial"/>
      <family val="2"/>
    </font>
    <font>
      <i/>
      <sz val="12"/>
      <name val="Arial"/>
      <family val="2"/>
    </font>
    <font>
      <i/>
      <vertAlign val="subscript"/>
      <sz val="12"/>
      <name val="Arial"/>
      <family val="2"/>
    </font>
  </fonts>
  <fills count="3">
    <fill>
      <patternFill patternType="none"/>
    </fill>
    <fill>
      <patternFill patternType="gray125"/>
    </fill>
    <fill>
      <patternFill patternType="solid">
        <fgColor rgb="FFFFFF00"/>
        <bgColor indexed="64"/>
      </patternFill>
    </fill>
  </fills>
  <borders count="3">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6">
    <xf numFmtId="0" fontId="0" fillId="0" borderId="0" xfId="0"/>
    <xf numFmtId="0" fontId="3" fillId="0" borderId="0" xfId="0" applyFont="1"/>
    <xf numFmtId="0" fontId="4" fillId="0" borderId="0" xfId="0" applyFont="1"/>
    <xf numFmtId="9" fontId="4" fillId="0" borderId="0" xfId="3" applyFont="1"/>
    <xf numFmtId="165" fontId="4" fillId="0" borderId="0" xfId="2" applyNumberFormat="1" applyFont="1"/>
    <xf numFmtId="44" fontId="4" fillId="0" borderId="0" xfId="2" applyFont="1"/>
    <xf numFmtId="0" fontId="4" fillId="0" borderId="1" xfId="0" applyFont="1" applyBorder="1"/>
    <xf numFmtId="6" fontId="4" fillId="0" borderId="0" xfId="0" applyNumberFormat="1" applyFont="1"/>
    <xf numFmtId="6" fontId="4" fillId="0" borderId="2" xfId="0" applyNumberFormat="1" applyFont="1" applyBorder="1"/>
    <xf numFmtId="164" fontId="4" fillId="0" borderId="0" xfId="1" applyNumberFormat="1" applyFont="1"/>
    <xf numFmtId="0" fontId="5" fillId="0" borderId="0" xfId="0" applyFont="1"/>
    <xf numFmtId="9" fontId="5" fillId="0" borderId="0" xfId="3" applyFont="1"/>
    <xf numFmtId="165" fontId="5" fillId="0" borderId="0" xfId="2" applyNumberFormat="1" applyFont="1"/>
    <xf numFmtId="164" fontId="4" fillId="0" borderId="0" xfId="0" applyNumberFormat="1" applyFont="1"/>
    <xf numFmtId="9" fontId="4" fillId="0" borderId="0" xfId="0" applyNumberFormat="1" applyFont="1"/>
    <xf numFmtId="0" fontId="4" fillId="2" borderId="0" xfId="0" applyFont="1" applyFill="1"/>
  </cellXfs>
  <cellStyles count="4">
    <cellStyle name="Comma" xfId="1" builtinId="3"/>
    <cellStyle name="Currency" xfId="2" builtinId="4"/>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0</xdr:colOff>
      <xdr:row>21</xdr:row>
      <xdr:rowOff>0</xdr:rowOff>
    </xdr:from>
    <xdr:to>
      <xdr:col>3</xdr:col>
      <xdr:colOff>0</xdr:colOff>
      <xdr:row>30</xdr:row>
      <xdr:rowOff>76200</xdr:rowOff>
    </xdr:to>
    <xdr:sp macro="" textlink="">
      <xdr:nvSpPr>
        <xdr:cNvPr id="1060" name="Line 1"/>
        <xdr:cNvSpPr>
          <a:spLocks noChangeShapeType="1"/>
        </xdr:cNvSpPr>
      </xdr:nvSpPr>
      <xdr:spPr bwMode="auto">
        <a:xfrm flipV="1">
          <a:off x="2486025" y="4048125"/>
          <a:ext cx="609600" cy="17907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19050</xdr:colOff>
      <xdr:row>30</xdr:row>
      <xdr:rowOff>76200</xdr:rowOff>
    </xdr:from>
    <xdr:to>
      <xdr:col>2</xdr:col>
      <xdr:colOff>590550</xdr:colOff>
      <xdr:row>39</xdr:row>
      <xdr:rowOff>142875</xdr:rowOff>
    </xdr:to>
    <xdr:sp macro="" textlink="">
      <xdr:nvSpPr>
        <xdr:cNvPr id="1061" name="Line 2"/>
        <xdr:cNvSpPr>
          <a:spLocks noChangeShapeType="1"/>
        </xdr:cNvSpPr>
      </xdr:nvSpPr>
      <xdr:spPr bwMode="auto">
        <a:xfrm>
          <a:off x="2505075" y="5838825"/>
          <a:ext cx="571500" cy="1781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0</xdr:colOff>
      <xdr:row>16</xdr:row>
      <xdr:rowOff>0</xdr:rowOff>
    </xdr:from>
    <xdr:to>
      <xdr:col>6</xdr:col>
      <xdr:colOff>0</xdr:colOff>
      <xdr:row>20</xdr:row>
      <xdr:rowOff>28575</xdr:rowOff>
    </xdr:to>
    <xdr:sp macro="" textlink="">
      <xdr:nvSpPr>
        <xdr:cNvPr id="1062" name="Line 3"/>
        <xdr:cNvSpPr>
          <a:spLocks noChangeShapeType="1"/>
        </xdr:cNvSpPr>
      </xdr:nvSpPr>
      <xdr:spPr bwMode="auto">
        <a:xfrm flipV="1">
          <a:off x="5695950" y="3095625"/>
          <a:ext cx="609600" cy="7905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0</xdr:colOff>
      <xdr:row>20</xdr:row>
      <xdr:rowOff>114300</xdr:rowOff>
    </xdr:from>
    <xdr:to>
      <xdr:col>5</xdr:col>
      <xdr:colOff>600075</xdr:colOff>
      <xdr:row>27</xdr:row>
      <xdr:rowOff>0</xdr:rowOff>
    </xdr:to>
    <xdr:sp macro="" textlink="">
      <xdr:nvSpPr>
        <xdr:cNvPr id="1063" name="Line 6"/>
        <xdr:cNvSpPr>
          <a:spLocks noChangeShapeType="1"/>
        </xdr:cNvSpPr>
      </xdr:nvSpPr>
      <xdr:spPr bwMode="auto">
        <a:xfrm>
          <a:off x="5695950" y="3971925"/>
          <a:ext cx="600075" cy="12192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47625</xdr:colOff>
      <xdr:row>35</xdr:row>
      <xdr:rowOff>133350</xdr:rowOff>
    </xdr:from>
    <xdr:to>
      <xdr:col>5</xdr:col>
      <xdr:colOff>590550</xdr:colOff>
      <xdr:row>39</xdr:row>
      <xdr:rowOff>57150</xdr:rowOff>
    </xdr:to>
    <xdr:sp macro="" textlink="">
      <xdr:nvSpPr>
        <xdr:cNvPr id="1064" name="Line 7"/>
        <xdr:cNvSpPr>
          <a:spLocks noChangeShapeType="1"/>
        </xdr:cNvSpPr>
      </xdr:nvSpPr>
      <xdr:spPr bwMode="auto">
        <a:xfrm flipV="1">
          <a:off x="5743575" y="6848475"/>
          <a:ext cx="542925" cy="6858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28575</xdr:colOff>
      <xdr:row>41</xdr:row>
      <xdr:rowOff>85725</xdr:rowOff>
    </xdr:from>
    <xdr:to>
      <xdr:col>5</xdr:col>
      <xdr:colOff>581025</xdr:colOff>
      <xdr:row>46</xdr:row>
      <xdr:rowOff>133350</xdr:rowOff>
    </xdr:to>
    <xdr:sp macro="" textlink="">
      <xdr:nvSpPr>
        <xdr:cNvPr id="1065" name="Line 10"/>
        <xdr:cNvSpPr>
          <a:spLocks noChangeShapeType="1"/>
        </xdr:cNvSpPr>
      </xdr:nvSpPr>
      <xdr:spPr bwMode="auto">
        <a:xfrm>
          <a:off x="5724525" y="7943850"/>
          <a:ext cx="552450" cy="1000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52"/>
  <sheetViews>
    <sheetView tabSelected="1" zoomScale="80" zoomScaleNormal="80" workbookViewId="0">
      <selection activeCell="A12" sqref="A12:N48"/>
    </sheetView>
  </sheetViews>
  <sheetFormatPr defaultColWidth="9.1796875" defaultRowHeight="15.5" x14ac:dyDescent="0.35"/>
  <cols>
    <col min="1" max="1" width="20" style="2" customWidth="1"/>
    <col min="2" max="2" width="17.26953125" style="2" bestFit="1" customWidth="1"/>
    <col min="3" max="3" width="9.1796875" style="2"/>
    <col min="4" max="4" width="21.7265625" style="2" customWidth="1"/>
    <col min="5" max="5" width="17.26953125" style="2" bestFit="1" customWidth="1"/>
    <col min="6" max="6" width="9.1796875" style="3"/>
    <col min="7" max="7" width="29.453125" style="2" bestFit="1" customWidth="1"/>
    <col min="8" max="8" width="14.453125" style="4" bestFit="1" customWidth="1"/>
    <col min="9" max="9" width="3.81640625" style="2" customWidth="1"/>
    <col min="10" max="10" width="9.1796875" style="3"/>
    <col min="11" max="11" width="3.81640625" style="2" customWidth="1"/>
    <col min="12" max="12" width="9.1796875" style="2"/>
    <col min="13" max="13" width="22" style="2" customWidth="1"/>
    <col min="14" max="14" width="19.90625" style="2" customWidth="1"/>
    <col min="15" max="16384" width="9.1796875" style="2"/>
  </cols>
  <sheetData>
    <row r="1" spans="1:14" x14ac:dyDescent="0.35">
      <c r="A1" s="1" t="s">
        <v>11</v>
      </c>
      <c r="D1" s="2" t="s">
        <v>6</v>
      </c>
    </row>
    <row r="2" spans="1:14" ht="16" thickBot="1" x14ac:dyDescent="0.4">
      <c r="D2" s="15" t="s">
        <v>12</v>
      </c>
      <c r="E2" s="5">
        <v>1.2</v>
      </c>
    </row>
    <row r="3" spans="1:14" x14ac:dyDescent="0.35">
      <c r="A3" s="2" t="s">
        <v>5</v>
      </c>
      <c r="B3" s="3">
        <v>0.2</v>
      </c>
      <c r="E3" s="4"/>
      <c r="G3" s="6" t="s">
        <v>9</v>
      </c>
    </row>
    <row r="4" spans="1:14" ht="16" thickBot="1" x14ac:dyDescent="0.4">
      <c r="B4" s="7"/>
      <c r="D4" s="2" t="s">
        <v>7</v>
      </c>
      <c r="G4" s="8">
        <f>J16*M16+J28*M28+J36*M36+J48*M48</f>
        <v>208281.25</v>
      </c>
    </row>
    <row r="5" spans="1:14" ht="16" thickBot="1" x14ac:dyDescent="0.4">
      <c r="B5" s="7"/>
      <c r="D5" s="15" t="s">
        <v>12</v>
      </c>
      <c r="E5" s="5">
        <v>0.9</v>
      </c>
    </row>
    <row r="6" spans="1:14" x14ac:dyDescent="0.35">
      <c r="D6" s="2" t="s">
        <v>13</v>
      </c>
      <c r="E6" s="9">
        <v>90000</v>
      </c>
      <c r="G6" s="6" t="s">
        <v>10</v>
      </c>
    </row>
    <row r="7" spans="1:14" ht="16" thickBot="1" x14ac:dyDescent="0.4">
      <c r="G7" s="8">
        <f>J16*N16+J28*N28+J36*N36+J48*N48</f>
        <v>257929.68750000003</v>
      </c>
    </row>
    <row r="8" spans="1:14" x14ac:dyDescent="0.35">
      <c r="D8" s="2" t="s">
        <v>14</v>
      </c>
    </row>
    <row r="9" spans="1:14" x14ac:dyDescent="0.35">
      <c r="D9" s="15" t="s">
        <v>15</v>
      </c>
      <c r="E9" s="5">
        <v>4</v>
      </c>
    </row>
    <row r="10" spans="1:14" x14ac:dyDescent="0.35">
      <c r="D10" s="15" t="s">
        <v>16</v>
      </c>
      <c r="E10" s="5">
        <v>2</v>
      </c>
    </row>
    <row r="12" spans="1:14" s="10" customFormat="1" x14ac:dyDescent="0.35">
      <c r="A12" s="10" t="s">
        <v>0</v>
      </c>
      <c r="D12" s="10" t="s">
        <v>1</v>
      </c>
      <c r="F12" s="11"/>
      <c r="G12" s="10" t="s">
        <v>2</v>
      </c>
      <c r="H12" s="12"/>
      <c r="J12" s="11" t="s">
        <v>3</v>
      </c>
      <c r="M12" s="10" t="s">
        <v>24</v>
      </c>
      <c r="N12" s="10" t="s">
        <v>25</v>
      </c>
    </row>
    <row r="15" spans="1:14" x14ac:dyDescent="0.35">
      <c r="A15" s="10"/>
    </row>
    <row r="16" spans="1:14" ht="16.5" x14ac:dyDescent="0.4">
      <c r="F16" s="3">
        <v>0.75</v>
      </c>
      <c r="G16" s="15" t="s">
        <v>20</v>
      </c>
      <c r="H16" s="9">
        <f>1.2*E21</f>
        <v>132000</v>
      </c>
      <c r="J16" s="3">
        <f>F16*C21</f>
        <v>0.5625</v>
      </c>
      <c r="L16" s="2" t="s">
        <v>8</v>
      </c>
      <c r="M16" s="7">
        <f>$E$2*E21/(1+$B$3)+H16*$E$2/(1+$B$3)^2</f>
        <v>220000</v>
      </c>
      <c r="N16" s="7">
        <f>(($E$5*$E$6)+($E$21-$E$6)*$E$9)/(1+$B$3)+(($E$5*$E$6)+($H$16-$E$6)*$E$9)/(1+$B$3)^2</f>
        <v>307083.33333333337</v>
      </c>
    </row>
    <row r="17" spans="1:14" x14ac:dyDescent="0.35">
      <c r="H17" s="9"/>
    </row>
    <row r="18" spans="1:14" x14ac:dyDescent="0.35">
      <c r="H18" s="9"/>
      <c r="M18" s="7"/>
      <c r="N18" s="7"/>
    </row>
    <row r="19" spans="1:14" x14ac:dyDescent="0.35">
      <c r="H19" s="9"/>
      <c r="M19" s="13"/>
      <c r="N19" s="13"/>
    </row>
    <row r="20" spans="1:14" x14ac:dyDescent="0.35">
      <c r="H20" s="9"/>
      <c r="M20" s="7"/>
      <c r="N20" s="7"/>
    </row>
    <row r="21" spans="1:14" ht="16.5" x14ac:dyDescent="0.4">
      <c r="C21" s="14">
        <v>0.75</v>
      </c>
      <c r="D21" s="15" t="s">
        <v>18</v>
      </c>
      <c r="E21" s="9">
        <v>110000</v>
      </c>
      <c r="H21" s="9"/>
    </row>
    <row r="22" spans="1:14" x14ac:dyDescent="0.35">
      <c r="E22" s="9"/>
      <c r="H22" s="9"/>
      <c r="M22" s="7"/>
      <c r="N22" s="7"/>
    </row>
    <row r="23" spans="1:14" x14ac:dyDescent="0.35">
      <c r="E23" s="9"/>
      <c r="H23" s="9"/>
      <c r="M23" s="13"/>
      <c r="N23" s="13"/>
    </row>
    <row r="24" spans="1:14" x14ac:dyDescent="0.35">
      <c r="E24" s="9"/>
      <c r="H24" s="9"/>
      <c r="M24" s="7"/>
      <c r="N24" s="7"/>
    </row>
    <row r="25" spans="1:14" x14ac:dyDescent="0.35">
      <c r="E25" s="9"/>
      <c r="H25" s="9"/>
    </row>
    <row r="26" spans="1:14" x14ac:dyDescent="0.35">
      <c r="E26" s="9"/>
      <c r="H26" s="9"/>
      <c r="M26" s="7"/>
      <c r="N26" s="7"/>
    </row>
    <row r="27" spans="1:14" x14ac:dyDescent="0.35">
      <c r="E27" s="9"/>
      <c r="H27" s="9"/>
      <c r="M27" s="13"/>
      <c r="N27" s="13"/>
    </row>
    <row r="28" spans="1:14" ht="16.5" x14ac:dyDescent="0.4">
      <c r="E28" s="9"/>
      <c r="F28" s="3">
        <v>0.25</v>
      </c>
      <c r="G28" s="15" t="s">
        <v>21</v>
      </c>
      <c r="H28" s="9">
        <f>0.9*E21</f>
        <v>99000</v>
      </c>
      <c r="J28" s="3">
        <f>F28*C21</f>
        <v>0.1875</v>
      </c>
      <c r="L28" s="2" t="s">
        <v>8</v>
      </c>
      <c r="M28" s="7">
        <f>$E$2*E21/(1+$B$3)+H28*$E$2/(1+$B$3)^2</f>
        <v>192500</v>
      </c>
      <c r="N28" s="7">
        <f>(($E$5*$E$6)+($E$21-$E$6)*$E$9)/(1+$B$3)+(E5*H28)/(1+$B$3)^2</f>
        <v>196041.66666666669</v>
      </c>
    </row>
    <row r="29" spans="1:14" x14ac:dyDescent="0.35">
      <c r="E29" s="9"/>
    </row>
    <row r="30" spans="1:14" x14ac:dyDescent="0.35">
      <c r="E30" s="9"/>
    </row>
    <row r="31" spans="1:14" x14ac:dyDescent="0.35">
      <c r="A31" s="15" t="s">
        <v>17</v>
      </c>
      <c r="B31" s="9">
        <v>100000</v>
      </c>
      <c r="E31" s="9"/>
    </row>
    <row r="32" spans="1:14" x14ac:dyDescent="0.35">
      <c r="E32" s="9"/>
    </row>
    <row r="33" spans="3:14" x14ac:dyDescent="0.35">
      <c r="E33" s="9"/>
    </row>
    <row r="34" spans="3:14" x14ac:dyDescent="0.35">
      <c r="E34" s="9"/>
      <c r="M34" s="7"/>
      <c r="N34" s="7"/>
    </row>
    <row r="35" spans="3:14" x14ac:dyDescent="0.35">
      <c r="E35" s="9"/>
      <c r="M35" s="13"/>
      <c r="N35" s="13"/>
    </row>
    <row r="36" spans="3:14" ht="16.5" x14ac:dyDescent="0.4">
      <c r="E36" s="9"/>
      <c r="F36" s="3">
        <v>0.75</v>
      </c>
      <c r="G36" s="15" t="s">
        <v>22</v>
      </c>
      <c r="H36" s="9">
        <f>1.2*E41</f>
        <v>120000</v>
      </c>
      <c r="J36" s="3">
        <f>F36*C41</f>
        <v>0.1875</v>
      </c>
      <c r="L36" s="2" t="s">
        <v>8</v>
      </c>
      <c r="M36" s="7">
        <f>$E$2*E41/(1+$B$3)+H36*$E$2/(1+$B$3)^2</f>
        <v>200000</v>
      </c>
      <c r="N36" s="7">
        <f>(E5*E41)/(1+$B$3)+(($E$5*$E$6)+($H$36-$E$6)*$E$9)/(1+$B$3)^2</f>
        <v>214583.33333333334</v>
      </c>
    </row>
    <row r="37" spans="3:14" x14ac:dyDescent="0.35">
      <c r="E37" s="9"/>
      <c r="H37" s="9"/>
    </row>
    <row r="38" spans="3:14" x14ac:dyDescent="0.35">
      <c r="E38" s="9"/>
      <c r="H38" s="9"/>
      <c r="M38" s="7"/>
      <c r="N38" s="7"/>
    </row>
    <row r="39" spans="3:14" x14ac:dyDescent="0.35">
      <c r="E39" s="9"/>
      <c r="H39" s="9"/>
      <c r="M39" s="13"/>
      <c r="N39" s="13"/>
    </row>
    <row r="40" spans="3:14" x14ac:dyDescent="0.35">
      <c r="E40" s="9"/>
      <c r="H40" s="9"/>
      <c r="M40" s="7"/>
      <c r="N40" s="7"/>
    </row>
    <row r="41" spans="3:14" ht="16.5" x14ac:dyDescent="0.4">
      <c r="C41" s="14">
        <v>0.25</v>
      </c>
      <c r="D41" s="15" t="s">
        <v>19</v>
      </c>
      <c r="E41" s="9">
        <v>100000</v>
      </c>
      <c r="H41" s="9"/>
    </row>
    <row r="42" spans="3:14" x14ac:dyDescent="0.35">
      <c r="E42" s="9"/>
      <c r="H42" s="9"/>
      <c r="M42" s="7"/>
      <c r="N42" s="7"/>
    </row>
    <row r="43" spans="3:14" x14ac:dyDescent="0.35">
      <c r="E43" s="9"/>
      <c r="H43" s="9"/>
      <c r="M43" s="13"/>
      <c r="N43" s="13"/>
    </row>
    <row r="44" spans="3:14" x14ac:dyDescent="0.35">
      <c r="E44" s="9"/>
      <c r="H44" s="9"/>
      <c r="M44" s="7"/>
      <c r="N44" s="7"/>
    </row>
    <row r="45" spans="3:14" x14ac:dyDescent="0.35">
      <c r="H45" s="9"/>
    </row>
    <row r="46" spans="3:14" x14ac:dyDescent="0.35">
      <c r="H46" s="9"/>
      <c r="M46" s="7"/>
      <c r="N46" s="7"/>
    </row>
    <row r="47" spans="3:14" x14ac:dyDescent="0.35">
      <c r="H47" s="9"/>
      <c r="M47" s="13"/>
      <c r="N47" s="13"/>
    </row>
    <row r="48" spans="3:14" ht="16.5" x14ac:dyDescent="0.4">
      <c r="F48" s="3">
        <v>0.25</v>
      </c>
      <c r="G48" s="15" t="s">
        <v>23</v>
      </c>
      <c r="H48" s="9">
        <f>0.9*E41</f>
        <v>90000</v>
      </c>
      <c r="J48" s="3">
        <f>F48*C41</f>
        <v>6.25E-2</v>
      </c>
      <c r="L48" s="2" t="s">
        <v>8</v>
      </c>
      <c r="M48" s="7">
        <f>$E$2*E41/(1+$B$3)+H48*$E$2/(1+$B$3)^2</f>
        <v>175000</v>
      </c>
      <c r="N48" s="7">
        <f>(E5*E41)/(1+$B$3)+(E5*H48)/(1+$B$3)^2</f>
        <v>131250</v>
      </c>
    </row>
    <row r="52" spans="8:10" x14ac:dyDescent="0.35">
      <c r="H52" s="4" t="s">
        <v>4</v>
      </c>
      <c r="J52" s="3">
        <f>SUM(J16:J49)</f>
        <v>1</v>
      </c>
    </row>
  </sheetData>
  <phoneticPr fontId="0" type="noConversion"/>
  <pageMargins left="0.75" right="0.75" top="1" bottom="1" header="0.5" footer="0.5"/>
  <pageSetup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 6.3</vt:lpstr>
    </vt:vector>
  </TitlesOfParts>
  <Company>i2</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Supply Chain Management - 5th edition</dc:title>
  <dc:subject>Chapter 6 Problem 3</dc:subject>
  <dc:creator>Jay Mabe</dc:creator>
  <cp:lastModifiedBy>Sunil Chopra</cp:lastModifiedBy>
  <dcterms:created xsi:type="dcterms:W3CDTF">2000-09-17T20:04:40Z</dcterms:created>
  <dcterms:modified xsi:type="dcterms:W3CDTF">2017-09-19T16:38:39Z</dcterms:modified>
</cp:coreProperties>
</file>